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15'!$A$1:$N$30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N27" i="11" l="1"/>
  <c r="N28" i="11"/>
  <c r="N29" i="11"/>
  <c r="N18" i="11"/>
  <c r="N19" i="11"/>
  <c r="N20" i="11"/>
  <c r="N21" i="11"/>
  <c r="N22" i="11"/>
  <c r="N23" i="11"/>
  <c r="N24" i="11"/>
  <c r="N25" i="11"/>
  <c r="N26" i="11"/>
  <c r="A2" i="11" l="1"/>
  <c r="A13" i="11" s="1"/>
  <c r="N5" i="11" l="1"/>
  <c r="N4" i="11"/>
  <c r="B10" i="11"/>
  <c r="N11" i="11"/>
</calcChain>
</file>

<file path=xl/sharedStrings.xml><?xml version="1.0" encoding="utf-8"?>
<sst xmlns="http://schemas.openxmlformats.org/spreadsheetml/2006/main" count="67" uniqueCount="55">
  <si>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</si>
  <si>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</si>
  <si>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</si>
  <si>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</si>
  <si>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</si>
  <si>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Николаевское сельское поселение</t>
  </si>
  <si>
    <t>Усть-Камчатское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</si>
  <si>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</si>
  <si>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</si>
  <si>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</si>
  <si>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Тигиль"</t>
  </si>
  <si>
    <t>Сельское поселение "село Лесная"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</si>
  <si>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</si>
  <si>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</si>
  <si>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</si>
  <si>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</si>
  <si>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</si>
  <si>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</si>
  <si>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</si>
  <si>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</si>
  <si>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</si>
  <si>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</si>
  <si>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</si>
  <si>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</si>
  <si>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</si>
  <si>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</si>
  <si>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</si>
  <si>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</si>
  <si>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</si>
  <si>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</si>
  <si>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</si>
  <si>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</si>
  <si>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</si>
  <si>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</si>
  <si>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</si>
  <si>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</si>
  <si>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</si>
  <si>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</si>
  <si>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</si>
  <si>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</si>
  <si>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40360</t>
  </si>
  <si>
    <t>Министерство культуры Камчатского края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</si>
  <si>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</si>
  <si>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40390</t>
  </si>
  <si>
    <t>Министерство спорта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</si>
  <si>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</si>
  <si>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</si>
  <si>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Расходы за счет средств федерального бюджета текущего года</t>
  </si>
  <si>
    <t>Государственная 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</si>
  <si>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</si>
  <si>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</si>
  <si>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</si>
  <si>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19</t>
  </si>
  <si>
    <t>от 19.11.2018 № 272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</si>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</sst>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166" fontId="9" fillId="3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166" fontId="16" fillId="3" borderId="2" xfId="0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166" fontId="17" fillId="0" borderId="4" xfId="0" applyNumberFormat="1" applyFont="1" applyFill="1" applyBorder="1" applyAlignment="1">
      <alignment horizontal="right" vertical="center"/>
    </xf>
    <xf numFmtId="0" fontId="16" fillId="0" borderId="0" xfId="0" applyFont="1" applyFill="1" applyBorder="1"/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right" vertical="center" wrapText="1"/>
    </xf>
    <xf numFmtId="166" fontId="16" fillId="3" borderId="4" xfId="0" applyNumberFormat="1" applyFont="1" applyFill="1" applyBorder="1" applyAlignment="1">
      <alignment horizontal="right" vertical="center"/>
    </xf>
    <xf numFmtId="166" fontId="16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92"/>
  <sheetViews>
    <sheetView tabSelected="1" zoomScale="60" zoomScaleNormal="60" zoomScaleSheetLayoutView="55" workbookViewId="0">
      <selection activeCell="I7" sqref="I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3" style="1" customWidth="1"/>
    <col min="6" max="13" width="20.7109375" style="1" customWidth="1"/>
    <col min="14" max="14" width="24.7109375" style="1" customWidth="1"/>
    <col min="15" max="16384" width="9.140625" style="1"/>
  </cols>
  <sheetData>
    <row r="1" spans="1:14" ht="23.25" x14ac:dyDescent="0.35">
      <c r="A1" s="37" t="s">
        <v>31</v>
      </c>
      <c r="N1" s="23" t="s">
        <v>52</v>
      </c>
    </row>
    <row r="2" spans="1:14" ht="23.25" x14ac:dyDescent="0.35">
      <c r="A2" s="37">
        <f>YEAR(Date)</f>
        <v>2019</v>
      </c>
      <c r="N2" s="23" t="s">
        <v>0</v>
      </c>
    </row>
    <row r="3" spans="1:14" ht="23.25" x14ac:dyDescent="0.35">
      <c r="A3" s="7" t="s">
        <v>32</v>
      </c>
      <c r="N3" s="23" t="s">
        <v>16</v>
      </c>
    </row>
    <row r="4" spans="1:14" ht="23.25" x14ac:dyDescent="0.35">
      <c r="N4" s="23" t="str">
        <f>CONCATENATE("""О краевом бюджете на ",Year," год")</f>
        <v>"О краевом бюджете на 2019 год</v>
      </c>
    </row>
    <row r="5" spans="1:14" ht="23.25" x14ac:dyDescent="0.25">
      <c r="N5" s="36" t="str">
        <f>CONCATENATE("и на плановый период ",Year+1," и ",Year+2," годов""")</f>
        <v>и на плановый период 2020 и 2021 годов"</v>
      </c>
    </row>
    <row r="6" spans="1:14" ht="23.25" x14ac:dyDescent="0.35">
      <c r="N6" s="23" t="s">
        <v>54</v>
      </c>
    </row>
    <row r="8" spans="1:14" ht="27.75" x14ac:dyDescent="0.35">
      <c r="A8" s="7"/>
      <c r="B8" s="64" t="s">
        <v>30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ht="23.25" x14ac:dyDescent="0.35">
      <c r="A9" s="7"/>
      <c r="B9" s="64" t="s">
        <v>0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ht="23.25" x14ac:dyDescent="0.35">
      <c r="A10" s="7"/>
      <c r="B10" s="64" t="str">
        <f>CONCATENATE("''О краевом бюджете на ",Year," год")</f>
        <v>''О краевом бюджете на 2019 год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 t="str">
        <f>CONCATENATE("и на плановый период ",Year+1," и ",Year+2," годов""")</f>
        <v>и на плановый период 2020 и 2021 годов"</v>
      </c>
    </row>
    <row r="12" spans="1:14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8" t="s">
        <v>53</v>
      </c>
    </row>
    <row r="13" spans="1:14" ht="60" customHeight="1" x14ac:dyDescent="0.35">
      <c r="A13" s="73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42.75" customHeight="1" x14ac:dyDescent="0.25">
      <c r="B14" s="76" t="s">
        <v>15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14" s="13" customFormat="1" ht="62.25" customHeight="1" x14ac:dyDescent="0.2">
      <c r="A15" s="77" t="s">
        <v>12</v>
      </c>
      <c r="B15" s="67" t="s">
        <v>1</v>
      </c>
      <c r="C15" s="71" t="s">
        <v>29</v>
      </c>
      <c r="D15" s="67" t="s">
        <v>2</v>
      </c>
      <c r="E15" s="67" t="s">
        <v>3</v>
      </c>
      <c r="F15" s="69" t="s">
        <v>4</v>
      </c>
      <c r="G15" s="65" t="s">
        <v>5</v>
      </c>
      <c r="H15" s="65" t="s">
        <v>6</v>
      </c>
      <c r="I15" s="65" t="s">
        <v>7</v>
      </c>
      <c r="J15" s="65" t="s">
        <v>8</v>
      </c>
      <c r="K15" s="65" t="s">
        <v>9</v>
      </c>
      <c r="L15" s="65" t="s">
        <v>10</v>
      </c>
      <c r="M15" s="65" t="s">
        <v>11</v>
      </c>
      <c r="N15" s="74" t="s">
        <v>14</v>
      </c>
    </row>
    <row r="16" spans="1:14" s="13" customFormat="1" ht="15.75" customHeight="1" x14ac:dyDescent="0.2">
      <c r="A16" s="78"/>
      <c r="B16" s="68"/>
      <c r="C16" s="72"/>
      <c r="D16" s="68"/>
      <c r="E16" s="68"/>
      <c r="F16" s="70"/>
      <c r="G16" s="66"/>
      <c r="H16" s="66"/>
      <c r="I16" s="66"/>
      <c r="J16" s="66"/>
      <c r="K16" s="66"/>
      <c r="L16" s="66"/>
      <c r="M16" s="66"/>
      <c r="N16" s="75"/>
    </row>
    <row r="17" spans="1:16" s="12" customFormat="1" x14ac:dyDescent="0.25">
      <c r="A17" s="9">
        <v>1</v>
      </c>
      <c r="B17" s="10">
        <v>2</v>
      </c>
      <c r="C17" s="11" t="s">
        <v>13</v>
      </c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1" t="s">
        <v>26</v>
      </c>
      <c r="M17" s="11" t="s">
        <v>27</v>
      </c>
      <c r="N17" s="11" t="s">
        <v>28</v>
      </c>
    </row>
    <row r="18" spans="1:16" s="6" customFormat="1" ht="112.5" x14ac:dyDescent="0.25">
      <c r="A18" s="42" t="s">
        <v>33</v>
      </c>
      <c r="B18" s="43" t="s">
        <v>34</v>
      </c>
      <c r="C18" s="44" t="s">
        <v>35</v>
      </c>
      <c r="D18" s="45" t="s">
        <v>36</v>
      </c>
      <c r="E18" s="46"/>
      <c r="F18" s="47"/>
      <c r="G18" s="48"/>
      <c r="H18" s="48">
        <v>8500</v>
      </c>
      <c r="I18" s="48"/>
      <c r="J18" s="48">
        <v>5800</v>
      </c>
      <c r="K18" s="48">
        <v>46746.81</v>
      </c>
      <c r="L18" s="48">
        <v>14195.179</v>
      </c>
      <c r="M18" s="48"/>
      <c r="N18" s="48">
        <f t="shared" ref="N18:N29" si="0">SUM(E18:M18)</f>
        <v>75241.989000000001</v>
      </c>
      <c r="O18" s="22"/>
    </row>
    <row r="19" spans="1:16" s="6" customFormat="1" ht="56.25" x14ac:dyDescent="0.25">
      <c r="A19" s="18" t="s">
        <v>37</v>
      </c>
      <c r="B19" s="20" t="s">
        <v>34</v>
      </c>
      <c r="C19" s="21" t="s">
        <v>35</v>
      </c>
      <c r="D19" s="19" t="s">
        <v>38</v>
      </c>
      <c r="E19" s="41">
        <v>4100</v>
      </c>
      <c r="F19" s="41"/>
      <c r="G19" s="41"/>
      <c r="H19" s="41"/>
      <c r="I19" s="41"/>
      <c r="J19" s="41"/>
      <c r="K19" s="41"/>
      <c r="L19" s="41"/>
      <c r="M19" s="41"/>
      <c r="N19" s="41">
        <f t="shared" si="0"/>
        <v>4100</v>
      </c>
      <c r="O19" s="22"/>
    </row>
    <row r="20" spans="1:16" s="6" customFormat="1" ht="112.5" x14ac:dyDescent="0.25">
      <c r="A20" s="18" t="s">
        <v>13</v>
      </c>
      <c r="B20" s="20" t="s">
        <v>39</v>
      </c>
      <c r="C20" s="21" t="s">
        <v>40</v>
      </c>
      <c r="D20" s="19" t="s">
        <v>41</v>
      </c>
      <c r="E20" s="41"/>
      <c r="F20" s="41"/>
      <c r="G20" s="41"/>
      <c r="H20" s="41">
        <v>100</v>
      </c>
      <c r="I20" s="41"/>
      <c r="J20" s="41"/>
      <c r="K20" s="41"/>
      <c r="L20" s="41"/>
      <c r="M20" s="41"/>
      <c r="N20" s="41">
        <f t="shared" si="0"/>
        <v>100</v>
      </c>
      <c r="O20" s="22"/>
    </row>
    <row r="21" spans="1:16" s="6" customFormat="1" ht="112.5" x14ac:dyDescent="0.25">
      <c r="A21" s="18" t="s">
        <v>18</v>
      </c>
      <c r="B21" s="20" t="s">
        <v>42</v>
      </c>
      <c r="C21" s="21" t="s">
        <v>43</v>
      </c>
      <c r="D21" s="19" t="s">
        <v>44</v>
      </c>
      <c r="E21" s="41"/>
      <c r="F21" s="41"/>
      <c r="G21" s="41"/>
      <c r="H21" s="41"/>
      <c r="I21" s="41"/>
      <c r="J21" s="41"/>
      <c r="K21" s="41"/>
      <c r="L21" s="41"/>
      <c r="M21" s="41">
        <v>150</v>
      </c>
      <c r="N21" s="41">
        <f t="shared" si="0"/>
        <v>150</v>
      </c>
      <c r="O21" s="22"/>
    </row>
    <row r="22" spans="1:16" s="6" customFormat="1" ht="112.5" x14ac:dyDescent="0.25">
      <c r="A22" s="18" t="s">
        <v>19</v>
      </c>
      <c r="B22" s="20" t="s">
        <v>45</v>
      </c>
      <c r="C22" s="21" t="s">
        <v>46</v>
      </c>
      <c r="D22" s="19" t="s">
        <v>36</v>
      </c>
      <c r="E22" s="41">
        <v>54000</v>
      </c>
      <c r="F22" s="41"/>
      <c r="G22" s="41"/>
      <c r="H22" s="41"/>
      <c r="I22" s="41"/>
      <c r="J22" s="41"/>
      <c r="K22" s="41"/>
      <c r="L22" s="41"/>
      <c r="M22" s="41"/>
      <c r="N22" s="41">
        <f t="shared" si="0"/>
        <v>54000</v>
      </c>
      <c r="O22" s="22"/>
    </row>
    <row r="23" spans="1:16" s="56" customFormat="1" ht="33" x14ac:dyDescent="0.25">
      <c r="A23" s="49"/>
      <c r="B23" s="50" t="s">
        <v>47</v>
      </c>
      <c r="C23" s="51"/>
      <c r="D23" s="52"/>
      <c r="E23" s="53">
        <v>54000</v>
      </c>
      <c r="F23" s="53"/>
      <c r="G23" s="54"/>
      <c r="H23" s="54"/>
      <c r="I23" s="54"/>
      <c r="J23" s="54"/>
      <c r="K23" s="54"/>
      <c r="L23" s="54"/>
      <c r="M23" s="54"/>
      <c r="N23" s="54">
        <f t="shared" si="0"/>
        <v>54000</v>
      </c>
      <c r="O23" s="55"/>
    </row>
    <row r="24" spans="1:16" s="6" customFormat="1" ht="56.25" x14ac:dyDescent="0.25">
      <c r="A24" s="18" t="s">
        <v>20</v>
      </c>
      <c r="B24" s="20" t="s">
        <v>48</v>
      </c>
      <c r="C24" s="21" t="s">
        <v>49</v>
      </c>
      <c r="D24" s="19" t="s">
        <v>41</v>
      </c>
      <c r="E24" s="39"/>
      <c r="F24" s="40">
        <v>62.5</v>
      </c>
      <c r="G24" s="41">
        <v>62.5</v>
      </c>
      <c r="H24" s="41">
        <v>125</v>
      </c>
      <c r="I24" s="41">
        <v>232.82786999999999</v>
      </c>
      <c r="J24" s="41"/>
      <c r="K24" s="41"/>
      <c r="L24" s="41"/>
      <c r="M24" s="41"/>
      <c r="N24" s="41">
        <f t="shared" si="0"/>
        <v>482.82786999999996</v>
      </c>
      <c r="O24" s="22"/>
    </row>
    <row r="25" spans="1:16" s="56" customFormat="1" ht="33" x14ac:dyDescent="0.25">
      <c r="A25" s="57"/>
      <c r="B25" s="58" t="s">
        <v>47</v>
      </c>
      <c r="C25" s="59"/>
      <c r="D25" s="60"/>
      <c r="E25" s="61"/>
      <c r="F25" s="62">
        <v>50</v>
      </c>
      <c r="G25" s="63">
        <v>50</v>
      </c>
      <c r="H25" s="63">
        <v>100</v>
      </c>
      <c r="I25" s="63">
        <v>153.9</v>
      </c>
      <c r="J25" s="63"/>
      <c r="K25" s="63"/>
      <c r="L25" s="63"/>
      <c r="M25" s="63"/>
      <c r="N25" s="63">
        <f t="shared" si="0"/>
        <v>353.9</v>
      </c>
      <c r="O25" s="55"/>
    </row>
    <row r="26" spans="1:16" s="6" customFormat="1" ht="20.25" x14ac:dyDescent="0.25">
      <c r="A26" s="25"/>
      <c r="B26" s="26" t="s">
        <v>14</v>
      </c>
      <c r="C26" s="25"/>
      <c r="D26" s="27"/>
      <c r="E26" s="28">
        <v>58100</v>
      </c>
      <c r="F26" s="28">
        <v>62.5</v>
      </c>
      <c r="G26" s="28">
        <v>62.5</v>
      </c>
      <c r="H26" s="28">
        <v>8725</v>
      </c>
      <c r="I26" s="28">
        <v>232.82786999999999</v>
      </c>
      <c r="J26" s="28">
        <v>5800</v>
      </c>
      <c r="K26" s="28">
        <v>46746.81</v>
      </c>
      <c r="L26" s="28">
        <v>14195.179</v>
      </c>
      <c r="M26" s="28">
        <v>150</v>
      </c>
      <c r="N26" s="28">
        <f t="shared" si="0"/>
        <v>134074.81686999998</v>
      </c>
      <c r="O26" s="28"/>
      <c r="P26" s="29"/>
    </row>
    <row r="27" spans="1:16" s="6" customFormat="1" ht="40.5" x14ac:dyDescent="0.25">
      <c r="A27" s="25"/>
      <c r="B27" s="26" t="s">
        <v>50</v>
      </c>
      <c r="C27" s="25"/>
      <c r="D27" s="27"/>
      <c r="E27" s="28">
        <v>4100</v>
      </c>
      <c r="F27" s="28">
        <v>12.5</v>
      </c>
      <c r="G27" s="28">
        <v>12.5</v>
      </c>
      <c r="H27" s="28">
        <v>8625</v>
      </c>
      <c r="I27" s="28">
        <v>78.927869999999999</v>
      </c>
      <c r="J27" s="28">
        <v>5800</v>
      </c>
      <c r="K27" s="28">
        <v>46746.81</v>
      </c>
      <c r="L27" s="28">
        <v>14195.179</v>
      </c>
      <c r="M27" s="28">
        <v>150</v>
      </c>
      <c r="N27" s="28">
        <f t="shared" si="0"/>
        <v>79720.916870000001</v>
      </c>
      <c r="O27" s="28"/>
      <c r="P27" s="29"/>
    </row>
    <row r="28" spans="1:16" s="6" customFormat="1" ht="40.5" x14ac:dyDescent="0.25">
      <c r="A28" s="25"/>
      <c r="B28" s="26" t="s">
        <v>51</v>
      </c>
      <c r="C28" s="25"/>
      <c r="D28" s="27"/>
      <c r="E28" s="28">
        <v>54000</v>
      </c>
      <c r="F28" s="28">
        <v>50</v>
      </c>
      <c r="G28" s="28">
        <v>50</v>
      </c>
      <c r="H28" s="28">
        <v>100</v>
      </c>
      <c r="I28" s="28">
        <v>153.9</v>
      </c>
      <c r="J28" s="28"/>
      <c r="K28" s="28"/>
      <c r="L28" s="28"/>
      <c r="M28" s="28"/>
      <c r="N28" s="28">
        <f t="shared" si="0"/>
        <v>54353.9</v>
      </c>
      <c r="O28" s="28"/>
      <c r="P28" s="29"/>
    </row>
    <row r="29" spans="1:16" s="6" customFormat="1" ht="60.75" x14ac:dyDescent="0.25">
      <c r="A29" s="30"/>
      <c r="B29" s="31" t="s">
        <v>47</v>
      </c>
      <c r="C29" s="30"/>
      <c r="D29" s="32"/>
      <c r="E29" s="33">
        <v>54000</v>
      </c>
      <c r="F29" s="33">
        <v>50</v>
      </c>
      <c r="G29" s="33">
        <v>50</v>
      </c>
      <c r="H29" s="33">
        <v>100</v>
      </c>
      <c r="I29" s="33">
        <v>153.9</v>
      </c>
      <c r="J29" s="33"/>
      <c r="K29" s="33"/>
      <c r="L29" s="33"/>
      <c r="M29" s="33"/>
      <c r="N29" s="33">
        <f t="shared" si="0"/>
        <v>54353.9</v>
      </c>
      <c r="O29" s="33"/>
      <c r="P29" s="34"/>
    </row>
    <row r="30" spans="1:16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6"/>
      <c r="M30" s="16"/>
      <c r="N30" s="24" t="s">
        <v>17</v>
      </c>
    </row>
    <row r="31" spans="1:16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6"/>
      <c r="M31" s="16"/>
      <c r="N31" s="16"/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6"/>
      <c r="M32" s="16"/>
      <c r="N32" s="16"/>
    </row>
    <row r="33" spans="2:14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6"/>
      <c r="M33" s="16"/>
      <c r="N33" s="16"/>
    </row>
    <row r="34" spans="2:14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6"/>
      <c r="M34" s="16"/>
      <c r="N34" s="16"/>
    </row>
    <row r="35" spans="2:14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6"/>
      <c r="M35" s="16"/>
      <c r="N35" s="16"/>
    </row>
    <row r="36" spans="2:14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6"/>
      <c r="M36" s="16"/>
      <c r="N36" s="16"/>
    </row>
    <row r="37" spans="2:14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6"/>
      <c r="M37" s="16"/>
      <c r="N37" s="16"/>
    </row>
    <row r="38" spans="2:14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6"/>
      <c r="M38" s="16"/>
      <c r="N38" s="16"/>
    </row>
    <row r="39" spans="2:14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6"/>
      <c r="M39" s="16"/>
      <c r="N39" s="16"/>
    </row>
    <row r="40" spans="2:14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6"/>
      <c r="M40" s="16"/>
      <c r="N40" s="16"/>
    </row>
    <row r="41" spans="2:14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6"/>
      <c r="M41" s="16"/>
      <c r="N41" s="16"/>
    </row>
    <row r="42" spans="2:14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6"/>
      <c r="M42" s="16"/>
      <c r="N42" s="16"/>
    </row>
    <row r="43" spans="2:14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6"/>
      <c r="M43" s="16"/>
      <c r="N43" s="16"/>
    </row>
    <row r="44" spans="2:14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6"/>
      <c r="M44" s="16"/>
      <c r="N44" s="16"/>
    </row>
    <row r="45" spans="2:14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6"/>
      <c r="M45" s="16"/>
      <c r="N45" s="16"/>
    </row>
    <row r="46" spans="2:14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6"/>
      <c r="M46" s="16"/>
      <c r="N46" s="16"/>
    </row>
    <row r="47" spans="2:14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6"/>
      <c r="M47" s="16"/>
      <c r="N47" s="16"/>
    </row>
    <row r="48" spans="2:14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6"/>
      <c r="M48" s="16"/>
      <c r="N48" s="16"/>
    </row>
    <row r="49" spans="2:14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6"/>
      <c r="M49" s="16"/>
      <c r="N49" s="16"/>
    </row>
    <row r="50" spans="2:14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6"/>
      <c r="M50" s="16"/>
      <c r="N50" s="16"/>
    </row>
    <row r="51" spans="2:14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6"/>
      <c r="M51" s="16"/>
      <c r="N51" s="16"/>
    </row>
    <row r="52" spans="2:14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6"/>
      <c r="M52" s="16"/>
      <c r="N52" s="16"/>
    </row>
    <row r="53" spans="2:14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6"/>
      <c r="M53" s="16"/>
      <c r="N53" s="16"/>
    </row>
    <row r="54" spans="2:14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6"/>
      <c r="M54" s="16"/>
      <c r="N54" s="16"/>
    </row>
    <row r="55" spans="2:14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6"/>
      <c r="M55" s="16"/>
      <c r="N55" s="16"/>
    </row>
    <row r="56" spans="2:14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6"/>
      <c r="M56" s="16"/>
      <c r="N56" s="16"/>
    </row>
    <row r="57" spans="2:14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6"/>
      <c r="M57" s="16"/>
      <c r="N57" s="16"/>
    </row>
    <row r="58" spans="2:14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6"/>
      <c r="M58" s="16"/>
      <c r="N58" s="16"/>
    </row>
    <row r="59" spans="2:14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6"/>
      <c r="M59" s="16"/>
      <c r="N59" s="16"/>
    </row>
    <row r="60" spans="2:14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6"/>
      <c r="M60" s="16"/>
      <c r="N60" s="16"/>
    </row>
    <row r="61" spans="2:14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6"/>
      <c r="M61" s="16"/>
      <c r="N61" s="16"/>
    </row>
    <row r="62" spans="2:14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6"/>
      <c r="M62" s="16"/>
      <c r="N62" s="16"/>
    </row>
    <row r="63" spans="2:14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6"/>
      <c r="M63" s="16"/>
      <c r="N63" s="16"/>
    </row>
    <row r="64" spans="2:14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6"/>
      <c r="M64" s="16"/>
      <c r="N64" s="16"/>
    </row>
    <row r="65" spans="2:14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6"/>
      <c r="M65" s="16"/>
      <c r="N65" s="16"/>
    </row>
    <row r="66" spans="2:14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6"/>
      <c r="M66" s="16"/>
      <c r="N66" s="16"/>
    </row>
    <row r="67" spans="2:14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6"/>
      <c r="M67" s="16"/>
      <c r="N67" s="16"/>
    </row>
    <row r="68" spans="2:14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6"/>
      <c r="M68" s="16"/>
      <c r="N68" s="16"/>
    </row>
    <row r="69" spans="2:14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6"/>
      <c r="M69" s="16"/>
      <c r="N69" s="16"/>
    </row>
    <row r="70" spans="2:14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6"/>
      <c r="M70" s="16"/>
      <c r="N70" s="16"/>
    </row>
    <row r="71" spans="2:14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6"/>
      <c r="M71" s="16"/>
      <c r="N71" s="16"/>
    </row>
    <row r="72" spans="2:14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6"/>
      <c r="M72" s="16"/>
      <c r="N72" s="16"/>
    </row>
    <row r="73" spans="2:14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6"/>
      <c r="M73" s="16"/>
      <c r="N73" s="16"/>
    </row>
    <row r="74" spans="2:14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6"/>
      <c r="M74" s="16"/>
      <c r="N74" s="16"/>
    </row>
    <row r="75" spans="2:14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6"/>
      <c r="M75" s="16"/>
      <c r="N75" s="16"/>
    </row>
    <row r="76" spans="2:14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6"/>
      <c r="M76" s="16"/>
      <c r="N76" s="16"/>
    </row>
    <row r="77" spans="2:14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6"/>
      <c r="M77" s="16"/>
      <c r="N77" s="16"/>
    </row>
    <row r="78" spans="2:14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6"/>
      <c r="M78" s="16"/>
      <c r="N78" s="16"/>
    </row>
    <row r="79" spans="2:14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6"/>
      <c r="M79" s="16"/>
      <c r="N79" s="16"/>
    </row>
    <row r="80" spans="2:14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6"/>
      <c r="M80" s="16"/>
      <c r="N80" s="16"/>
    </row>
    <row r="81" spans="2:14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6"/>
      <c r="M81" s="16"/>
      <c r="N81" s="16"/>
    </row>
    <row r="82" spans="2:14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6"/>
      <c r="M82" s="16"/>
      <c r="N82" s="16"/>
    </row>
    <row r="83" spans="2:14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6"/>
      <c r="M83" s="16"/>
      <c r="N83" s="16"/>
    </row>
    <row r="84" spans="2:14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6"/>
      <c r="M84" s="16"/>
      <c r="N84" s="16"/>
    </row>
    <row r="85" spans="2:14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6"/>
      <c r="M85" s="16"/>
      <c r="N85" s="16"/>
    </row>
    <row r="86" spans="2:14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6"/>
      <c r="M86" s="16"/>
      <c r="N86" s="16"/>
    </row>
    <row r="87" spans="2:14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6"/>
      <c r="M87" s="16"/>
      <c r="N87" s="16"/>
    </row>
    <row r="88" spans="2:14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6"/>
      <c r="M88" s="16"/>
      <c r="N88" s="16"/>
    </row>
    <row r="89" spans="2:14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6"/>
      <c r="M89" s="16"/>
      <c r="N89" s="16"/>
    </row>
    <row r="90" spans="2:14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6"/>
      <c r="M90" s="16"/>
      <c r="N90" s="16"/>
    </row>
    <row r="91" spans="2:14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6"/>
      <c r="M91" s="16"/>
      <c r="N91" s="16"/>
    </row>
    <row r="92" spans="2:14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6"/>
      <c r="M92" s="16"/>
      <c r="N92" s="16"/>
    </row>
    <row r="93" spans="2:14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6"/>
      <c r="M93" s="16"/>
      <c r="N93" s="16"/>
    </row>
    <row r="94" spans="2:14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6"/>
      <c r="M94" s="16"/>
      <c r="N94" s="16"/>
    </row>
    <row r="95" spans="2:14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6"/>
      <c r="M95" s="16"/>
      <c r="N95" s="16"/>
    </row>
    <row r="96" spans="2:14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6"/>
      <c r="M96" s="16"/>
      <c r="N96" s="16"/>
    </row>
    <row r="97" spans="2:14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6"/>
      <c r="M97" s="16"/>
      <c r="N97" s="16"/>
    </row>
    <row r="98" spans="2:14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6"/>
      <c r="M98" s="16"/>
      <c r="N98" s="16"/>
    </row>
    <row r="99" spans="2:14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6"/>
      <c r="M99" s="16"/>
      <c r="N99" s="16"/>
    </row>
    <row r="100" spans="2:14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6"/>
      <c r="M100" s="16"/>
      <c r="N100" s="16"/>
    </row>
    <row r="101" spans="2:14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6"/>
      <c r="M101" s="16"/>
      <c r="N101" s="16"/>
    </row>
    <row r="102" spans="2:14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6"/>
      <c r="M102" s="16"/>
      <c r="N102" s="16"/>
    </row>
    <row r="103" spans="2:14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6"/>
      <c r="M103" s="16"/>
      <c r="N103" s="16"/>
    </row>
    <row r="104" spans="2:14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6"/>
      <c r="M104" s="16"/>
      <c r="N104" s="16"/>
    </row>
    <row r="105" spans="2:14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6"/>
      <c r="M105" s="16"/>
      <c r="N105" s="16"/>
    </row>
    <row r="106" spans="2:14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6"/>
      <c r="M106" s="16"/>
      <c r="N106" s="16"/>
    </row>
    <row r="107" spans="2:14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6"/>
      <c r="M107" s="16"/>
      <c r="N107" s="16"/>
    </row>
    <row r="108" spans="2:14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6"/>
      <c r="M108" s="16"/>
      <c r="N108" s="16"/>
    </row>
    <row r="109" spans="2:14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6"/>
      <c r="M109" s="16"/>
      <c r="N109" s="16"/>
    </row>
    <row r="110" spans="2:14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4:14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4:14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4:14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4:14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4:14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4:14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4:14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4:14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4:14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4:14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4:14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4:14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4:14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4:14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4:14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4:14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4:14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4:14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4:14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4:14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4:14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4:14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4:14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4:14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4:14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4:14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4:14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4:14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4:14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4:14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4:14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4:14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4:14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4:14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4:14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4:14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4:14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4:14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4:14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4:14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4:14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4:14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4:14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4:14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4:14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4:14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4:14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4:14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4:14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4:14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4:14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4:14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4:14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4:14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4:14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4:14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4:14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4:14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4:14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4:14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4:14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4:14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4:14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4:14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4:14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4:14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4:14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4:14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4:14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4:14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4:14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4:14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4:14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4:14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4:14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4:14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4:14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4:14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4:14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4:14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4:14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4:14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4:14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4:14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4:14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4:14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4:14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4:14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4:14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4:14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4:14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4:14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4:14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4:14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4:14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4:14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4:14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4:14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4:14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4:14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4:14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4:14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4:14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4:14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4:14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4:14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4:14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4:14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4:14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4:14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4:14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4:14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4:14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4:14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4:14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4:14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4:14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4:14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4:14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4:14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4:14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4:14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4:14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4:14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4:14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4:14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4:14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4:14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4:14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4:14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4:14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4:14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4:14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4:14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4:14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4:14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4:14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4:14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4:14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4:14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4:14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4:14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4:14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4:14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4:14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4:14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4:14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4:14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4:14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4:14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4:14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4:14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4:14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4:14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4:14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4:14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4:14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4:14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4:14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4:14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4:14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4:14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4:14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4:14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4:14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4:14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4:14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4:14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4:14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4:14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4:14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4:14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4:14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4:14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4:14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4:14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4:14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4:14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4:14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4:14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4:14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4:14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4:14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4:14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4:14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4:14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4:14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4:14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4:14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4:14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4:14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4:14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4:14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4:14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4:14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4:14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4:14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4:14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4:14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4:14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4:14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4:14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4:14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4:14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4:14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4:14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4:14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4:14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4:14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4:14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4:14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4:14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4:14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4:14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4:14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4:14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4:14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4:14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4:14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4:14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4:14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4:14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4:14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4:14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4:14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4:14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4:14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4:14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4:14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4:14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4:14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4:14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4:14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4:14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4:14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4:14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4:14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4:14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4:14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4:14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4:14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4:14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4:14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4:14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4:14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4:14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4:14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4:14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4:14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4:14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4:14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4:14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4:14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4:14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4:14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4:14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4:14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4:14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4:14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4:14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4:14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4:14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4:14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4:14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4:14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4:14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4:14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4:14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4:14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4:14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4:14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4:14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4:14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4:14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4:14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4:14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4:14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4:14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4:14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4:14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4:14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4:14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4:14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4:14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4:14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4:14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4:14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4:14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4:14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4:14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4:14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4:14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4:14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4:14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4:14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4:14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4:14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4:14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4:14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4:14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4:14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4:14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4:14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4:14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4:14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4:14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4:14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4:14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4:14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4:14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4:14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4:14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4:14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4:14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4:14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4:14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4:14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4:14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4:14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4:14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4:14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4:14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4:14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4:14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4:14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4:14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4:14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4:14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4:14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4:14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4:14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4:14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4:14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4:14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4:14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4:14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4:14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4:14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4:14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4:14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4:14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4:14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4:14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4:14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4:14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4:14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4:14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4:14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4:14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4:14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4:14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4:14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4:14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4:14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4:14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4:14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4:14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4:14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4:14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4:14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4:14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4:14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4:14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4:14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4:14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4:14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4:14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4:14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4:14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4:14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4:14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4:14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4:14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4:14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4:14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4:14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4:14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4:14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4:14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4:14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4:14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4:14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4:14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4:14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4:14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4:14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4:14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4:14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4:14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4:14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4:14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4:14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4:14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4:14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4:14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4:14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4:14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4:14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4:14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4:14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4:14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4:14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4:14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4:14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4:14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4:14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4:14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4:14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4:14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4:14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4:14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4:14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4:14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4:14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4:14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4:14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4:14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4:14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4:14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4:14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4:14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4:14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4:14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4:14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4:14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4:14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4:14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4:14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4:14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4:14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4:14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4:14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4:14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4:14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4:14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4:14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4:14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4:14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4:14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4:14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4:14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4:14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4:14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4:14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4:14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4:14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4:14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4:14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4:14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4:14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4:14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4:14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4:14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4:14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4:14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4:14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4:14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4:14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4:14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4:14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4:14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4:14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4:14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4:14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4:14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4:14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4:14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4:14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4:14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4:14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4:14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4:14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4:14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4:14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4:14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4:14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4:14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4:14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4:14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4:14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4:14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4:14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4:14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4:14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4:14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4:14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4:14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4:14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4:14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4:14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4:14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4:14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4:14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4:14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4:14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4:14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4:14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4:14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4:14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4:14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4:14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4:14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4:14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4:14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4:14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4:14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4:14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4:14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4:14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4:14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4:14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4:14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4:14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4:14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4:14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4:14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4:14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4:14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4:14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4:14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4:14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4:14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4:14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4:14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4:14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4:14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4:14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4:14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4:14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4:14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4:14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4:14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4:14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4:14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4:14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4:14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4:14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4:14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4:14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4:14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4:14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4:14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4:14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4:14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4:14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4:14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4:14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4:14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4:14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4:14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4:14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4:14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4:14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4:14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4:14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4:14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4:14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4:14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4:14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4:14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4:14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4:14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4:14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4:14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4:14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4:14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4:14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4:14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4:14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4:14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4:14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4:14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4:14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4:14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4:14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4:14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4:14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4:14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4:14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4:14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</sheetData>
  <mergeCells count="19">
    <mergeCell ref="N15:N16"/>
    <mergeCell ref="B14:N14"/>
    <mergeCell ref="A15:A16"/>
    <mergeCell ref="B8:N8"/>
    <mergeCell ref="B9:N9"/>
    <mergeCell ref="B10:N10"/>
    <mergeCell ref="L15:L16"/>
    <mergeCell ref="M15:M16"/>
    <mergeCell ref="I15:I16"/>
    <mergeCell ref="J15:J16"/>
    <mergeCell ref="K15:K16"/>
    <mergeCell ref="H15:H16"/>
    <mergeCell ref="E15:E16"/>
    <mergeCell ref="F15:F16"/>
    <mergeCell ref="G15:G16"/>
    <mergeCell ref="B15:B16"/>
    <mergeCell ref="C15:C16"/>
    <mergeCell ref="D15:D16"/>
    <mergeCell ref="A13:N13"/>
  </mergeCells>
  <phoneticPr fontId="0" type="noConversion"/>
  <pageMargins left="0.39" right="0.15748031496062992" top="0.31496062992125984" bottom="0.35433070866141736" header="0.15748031496062992" footer="0.15748031496062992"/>
  <pageSetup paperSize="9" scale="44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2019-10-28T23:27:29Z</cp:lastPrinted>
  <dcterms:created xsi:type="dcterms:W3CDTF">2005-09-08T01:35:00Z</dcterms:created>
  <dcterms:modified xsi:type="dcterms:W3CDTF">2019-11-01T02:58:42Z</dcterms:modified>
</cp:coreProperties>
</file>